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fc\FC$\Бюджет 1\ОТЧЕТЫ\2020\1 квартал 2020\"/>
    </mc:Choice>
  </mc:AlternateContent>
  <bookViews>
    <workbookView xWindow="240" yWindow="375" windowWidth="28515" windowHeight="12300"/>
  </bookViews>
  <sheets>
    <sheet name="Целевые по ЗП" sheetId="1" r:id="rId1"/>
  </sheets>
  <definedNames>
    <definedName name="_xlnm.Print_Titles" localSheetId="0">'Целевые по ЗП'!$7:$7</definedName>
  </definedNames>
  <calcPr calcId="152511"/>
</workbook>
</file>

<file path=xl/calcChain.xml><?xml version="1.0" encoding="utf-8"?>
<calcChain xmlns="http://schemas.openxmlformats.org/spreadsheetml/2006/main">
  <c r="I33" i="1" l="1"/>
  <c r="K16" i="1" l="1"/>
  <c r="K15" i="1"/>
  <c r="J15" i="1" l="1"/>
  <c r="I41" i="1"/>
  <c r="I25" i="1"/>
  <c r="I17" i="1"/>
  <c r="K39" i="1" l="1"/>
  <c r="K31" i="1"/>
  <c r="K23" i="1"/>
  <c r="J16" i="1"/>
  <c r="K24" i="1" l="1"/>
  <c r="K40" i="1"/>
  <c r="K38" i="1" s="1"/>
  <c r="K32" i="1"/>
  <c r="J39" i="1"/>
  <c r="J40" i="1" s="1"/>
  <c r="K30" i="1" l="1"/>
  <c r="J38" i="1"/>
  <c r="J41" i="1" s="1"/>
  <c r="J31" i="1" l="1"/>
  <c r="J32" i="1" s="1"/>
  <c r="J23" i="1"/>
  <c r="L15" i="1"/>
  <c r="L12" i="1"/>
  <c r="L20" i="1"/>
  <c r="L28" i="1"/>
  <c r="L36" i="1"/>
  <c r="L39" i="1"/>
  <c r="L40" i="1"/>
  <c r="G38" i="1"/>
  <c r="G41" i="1" s="1"/>
  <c r="G37" i="1"/>
  <c r="G32" i="1"/>
  <c r="G30" i="1" s="1"/>
  <c r="G33" i="1" s="1"/>
  <c r="G29" i="1"/>
  <c r="G24" i="1"/>
  <c r="G22" i="1" s="1"/>
  <c r="G25" i="1" s="1"/>
  <c r="G21" i="1"/>
  <c r="G16" i="1"/>
  <c r="G14" i="1" s="1"/>
  <c r="G17" i="1" s="1"/>
  <c r="G13" i="1"/>
  <c r="J14" i="1" l="1"/>
  <c r="J17" i="1" s="1"/>
  <c r="L31" i="1"/>
  <c r="J24" i="1"/>
  <c r="J22" i="1" s="1"/>
  <c r="J25" i="1" s="1"/>
  <c r="J30" i="1"/>
  <c r="J33" i="1" s="1"/>
  <c r="L23" i="1"/>
  <c r="L37" i="1"/>
  <c r="L29" i="1"/>
  <c r="L21" i="1"/>
  <c r="L13" i="1"/>
  <c r="L32" i="1" l="1"/>
  <c r="F41" i="1" l="1"/>
  <c r="E41" i="1"/>
  <c r="D41" i="1"/>
  <c r="F33" i="1"/>
  <c r="E33" i="1"/>
  <c r="D33" i="1"/>
  <c r="F25" i="1"/>
  <c r="E25" i="1"/>
  <c r="D25" i="1"/>
  <c r="E17" i="1"/>
  <c r="F17" i="1"/>
  <c r="D17" i="1"/>
  <c r="L24" i="1"/>
  <c r="K22" i="1" l="1"/>
  <c r="L22" i="1" l="1"/>
  <c r="L38" i="1"/>
  <c r="K14" i="1"/>
  <c r="L16" i="1"/>
  <c r="L30" i="1" l="1"/>
  <c r="L14" i="1"/>
</calcChain>
</file>

<file path=xl/sharedStrings.xml><?xml version="1.0" encoding="utf-8"?>
<sst xmlns="http://schemas.openxmlformats.org/spreadsheetml/2006/main" count="68" uniqueCount="43">
  <si>
    <t>№ п/п</t>
  </si>
  <si>
    <t>Категория работников в соответствии с указами Президента РФ, показатели средней заработной платы</t>
  </si>
  <si>
    <t>отчёт за 2013 год</t>
  </si>
  <si>
    <t>отчёт за 2016 год</t>
  </si>
  <si>
    <t>1.</t>
  </si>
  <si>
    <t>1.1.</t>
  </si>
  <si>
    <t>Целевые показатели, установленные для ОМСУ Депобразованием и молодёжи Югры, с учётом мер по оптимизации расходов*</t>
  </si>
  <si>
    <t xml:space="preserve">  - среднесписочная численность работников, человек</t>
  </si>
  <si>
    <t xml:space="preserve">  - средняя заработная плата, рублей</t>
  </si>
  <si>
    <t>Расходы по фонду оплаты труда  с начислениями с учётом всех источников финансирования, тыс.руб.</t>
  </si>
  <si>
    <t xml:space="preserve">  - заработная плата, тыс.руб.</t>
  </si>
  <si>
    <t xml:space="preserve">  - начисления на оплату труда, тыс.руб.</t>
  </si>
  <si>
    <t>х</t>
  </si>
  <si>
    <t>1.2.</t>
  </si>
  <si>
    <t>1.3.</t>
  </si>
  <si>
    <t>2.</t>
  </si>
  <si>
    <t>Работники учреждений культуры</t>
  </si>
  <si>
    <t>Целевые показатели, установленные для ОМСУ Депкультуры Югры, с учётом мер по оптимизации расходов*</t>
  </si>
  <si>
    <t>Педагогические работники Учреждений дополнительного образования детей (ведомства образования, культуры, физической культуры и спорта)</t>
  </si>
  <si>
    <t>1.2.2.</t>
  </si>
  <si>
    <t>Педагогические работники, в т.ч.:</t>
  </si>
  <si>
    <t>Образовательных учреждений в сфере общего образования (в части субвенции на реализацию основных общеобразовательных программ)</t>
  </si>
  <si>
    <t>Дошкольных образовательных учреждений (в части субвенции на реализацию дошкольными образовательными организациями основных общеобразовательных программ дошкольного образования)</t>
  </si>
  <si>
    <t xml:space="preserve"> 1.1.1.</t>
  </si>
  <si>
    <t>1.1.2.</t>
  </si>
  <si>
    <t>1.1.3.</t>
  </si>
  <si>
    <t xml:space="preserve"> 1.2.1.</t>
  </si>
  <si>
    <t>1.2.3.</t>
  </si>
  <si>
    <t>1.3.1.</t>
  </si>
  <si>
    <t>1.3.2.</t>
  </si>
  <si>
    <t>1.3.3.</t>
  </si>
  <si>
    <t>отчёт за 2014 год</t>
  </si>
  <si>
    <t>отчёт за 2015 год</t>
  </si>
  <si>
    <t>Прирост ФОТ к 2013 году - всего, тыс.руб.</t>
  </si>
  <si>
    <t>к пояснительной записке</t>
  </si>
  <si>
    <t>отчет за 2017 год</t>
  </si>
  <si>
    <t>отчет за 2018 год</t>
  </si>
  <si>
    <t>% исполнения</t>
  </si>
  <si>
    <t>отчет за 2019 год</t>
  </si>
  <si>
    <t>план на 2020 год с учетом достижения целевых показателей, доведенных Депобразованием  и молодежи Югры и Депкультурой Югры</t>
  </si>
  <si>
    <t>Исполнено за 1 квартал 2020 года</t>
  </si>
  <si>
    <t>Информация о выполнении целевых показателей по численности и уровню среднемесячной заработной платы отдельных категорий работников в сфере образования и культуры, установленных Депкультуры Югры и Депобразования Югры за 1 квартал 2020 года</t>
  </si>
  <si>
    <t>Приложение №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</si>
</sst>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"/>
  </numFmts>
  <fonts count="12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8"/>
      <color rgb="FFFF0000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3" fillId="0" borderId="0"/>
    <xf numFmtId="0" fontId="2" fillId="0" borderId="0"/>
    <xf numFmtId="0" fontId="4" fillId="0" borderId="0"/>
    <xf numFmtId="0" fontId="2" fillId="0" borderId="0"/>
    <xf numFmtId="0" fontId="5" fillId="0" borderId="0"/>
    <xf numFmtId="0" fontId="1" fillId="0" borderId="0"/>
    <xf numFmtId="0" fontId="3" fillId="0" borderId="0"/>
    <xf numFmtId="0" fontId="2" fillId="0" borderId="0"/>
  </cellStyleXfs>
  <cellXfs count="48">
    <xf numFmtId="0" fontId="0" fillId="0" borderId="0" xfId="0"/>
    <xf numFmtId="0" fontId="7" fillId="0" borderId="0" xfId="0" applyFont="1" applyFill="1" applyAlignment="1">
      <alignment horizontal="right" vertical="center"/>
    </xf>
    <xf numFmtId="0" fontId="8" fillId="0" borderId="0" xfId="0" applyFont="1" applyAlignment="1">
      <alignment horizontal="right" vertical="center" wrapText="1"/>
    </xf>
    <xf numFmtId="0" fontId="8" fillId="0" borderId="0" xfId="0" applyFont="1"/>
    <xf numFmtId="0" fontId="8" fillId="0" borderId="0" xfId="0" applyFont="1" applyAlignment="1">
      <alignment horizontal="left" vertical="center" wrapText="1"/>
    </xf>
    <xf numFmtId="0" fontId="7" fillId="0" borderId="0" xfId="0" applyFont="1"/>
    <xf numFmtId="0" fontId="7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left" vertical="top" wrapText="1"/>
    </xf>
    <xf numFmtId="164" fontId="8" fillId="2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top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top" wrapText="1"/>
    </xf>
    <xf numFmtId="164" fontId="8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top" wrapText="1"/>
    </xf>
    <xf numFmtId="164" fontId="8" fillId="0" borderId="1" xfId="0" applyNumberFormat="1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top"/>
    </xf>
    <xf numFmtId="0" fontId="9" fillId="0" borderId="0" xfId="0" applyFont="1"/>
    <xf numFmtId="0" fontId="11" fillId="0" borderId="0" xfId="0" applyFont="1"/>
    <xf numFmtId="0" fontId="6" fillId="0" borderId="0" xfId="8" applyFont="1" applyAlignment="1">
      <alignment horizontal="right"/>
    </xf>
    <xf numFmtId="0" fontId="7" fillId="0" borderId="0" xfId="0" applyFont="1" applyFill="1" applyAlignment="1">
      <alignment horizontal="right" vertical="center" wrapText="1"/>
    </xf>
    <xf numFmtId="164" fontId="8" fillId="0" borderId="0" xfId="0" applyNumberFormat="1" applyFont="1"/>
    <xf numFmtId="164" fontId="8" fillId="3" borderId="1" xfId="0" applyNumberFormat="1" applyFont="1" applyFill="1" applyBorder="1" applyAlignment="1">
      <alignment horizontal="center" vertical="center"/>
    </xf>
    <xf numFmtId="164" fontId="8" fillId="3" borderId="1" xfId="0" applyNumberFormat="1" applyFont="1" applyFill="1" applyBorder="1" applyAlignment="1">
      <alignment horizontal="center" vertical="top" wrapText="1"/>
    </xf>
    <xf numFmtId="164" fontId="8" fillId="0" borderId="1" xfId="0" applyNumberFormat="1" applyFont="1" applyBorder="1" applyAlignment="1">
      <alignment horizontal="center" vertical="top"/>
    </xf>
    <xf numFmtId="164" fontId="8" fillId="3" borderId="1" xfId="0" applyNumberFormat="1" applyFont="1" applyFill="1" applyBorder="1" applyAlignment="1">
      <alignment horizontal="center" vertical="top"/>
    </xf>
    <xf numFmtId="164" fontId="8" fillId="0" borderId="1" xfId="0" applyNumberFormat="1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164" fontId="9" fillId="3" borderId="1" xfId="0" applyNumberFormat="1" applyFont="1" applyFill="1" applyBorder="1" applyAlignment="1">
      <alignment horizontal="center" vertical="top" wrapText="1"/>
    </xf>
    <xf numFmtId="0" fontId="8" fillId="0" borderId="0" xfId="0" applyFont="1" applyAlignment="1">
      <alignment horizontal="right" vertical="center" wrapText="1"/>
    </xf>
    <xf numFmtId="0" fontId="8" fillId="0" borderId="0" xfId="0" applyFont="1" applyAlignment="1">
      <alignment horizontal="left" vertical="center" wrapText="1"/>
    </xf>
    <xf numFmtId="3" fontId="8" fillId="3" borderId="1" xfId="0" applyNumberFormat="1" applyFont="1" applyFill="1" applyBorder="1" applyAlignment="1">
      <alignment horizontal="center" vertical="top"/>
    </xf>
    <xf numFmtId="3" fontId="8" fillId="0" borderId="1" xfId="0" applyNumberFormat="1" applyFont="1" applyBorder="1" applyAlignment="1">
      <alignment horizontal="center" vertical="top" wrapText="1"/>
    </xf>
    <xf numFmtId="3" fontId="8" fillId="0" borderId="1" xfId="0" applyNumberFormat="1" applyFont="1" applyBorder="1" applyAlignment="1">
      <alignment horizontal="center" vertical="top"/>
    </xf>
    <xf numFmtId="3" fontId="8" fillId="3" borderId="1" xfId="0" applyNumberFormat="1" applyFont="1" applyFill="1" applyBorder="1" applyAlignment="1">
      <alignment horizontal="center" vertical="top" wrapText="1"/>
    </xf>
    <xf numFmtId="165" fontId="8" fillId="0" borderId="0" xfId="0" applyNumberFormat="1" applyFont="1"/>
    <xf numFmtId="0" fontId="8" fillId="0" borderId="0" xfId="0" applyFont="1" applyAlignment="1">
      <alignment horizontal="right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Fill="1" applyAlignment="1">
      <alignment horizontal="right" vertical="center" wrapText="1"/>
    </xf>
    <xf numFmtId="0" fontId="8" fillId="0" borderId="0" xfId="0" applyFont="1" applyFill="1" applyAlignment="1">
      <alignment horizontal="left" vertical="center" wrapText="1"/>
    </xf>
    <xf numFmtId="0" fontId="8" fillId="0" borderId="0" xfId="0" applyFont="1" applyFill="1"/>
    <xf numFmtId="0" fontId="11" fillId="0" borderId="0" xfId="0" applyFont="1" applyFill="1"/>
    <xf numFmtId="164" fontId="8" fillId="0" borderId="0" xfId="0" applyNumberFormat="1" applyFont="1" applyFill="1"/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Fill="1" applyAlignment="1">
      <alignment horizontal="right" vertical="center" wrapText="1"/>
    </xf>
    <xf numFmtId="0" fontId="8" fillId="0" borderId="0" xfId="0" applyFont="1" applyAlignment="1">
      <alignment horizontal="right" vertical="center" wrapText="1"/>
    </xf>
    <xf numFmtId="0" fontId="7" fillId="0" borderId="0" xfId="0" applyFont="1" applyFill="1" applyAlignment="1">
      <alignment horizontal="center" vertical="center" wrapText="1"/>
    </xf>
  </cellXfs>
  <cellStyles count="9">
    <cellStyle name="Обычный" xfId="0" builtinId="0"/>
    <cellStyle name="Обычный 2" xfId="2"/>
    <cellStyle name="Обычный 2 2" xfId="3"/>
    <cellStyle name="Обычный 2 3" xfId="4"/>
    <cellStyle name="Обычный 2 4" xfId="5"/>
    <cellStyle name="Обычный 3" xfId="1"/>
    <cellStyle name="Обычный 4" xfId="6"/>
    <cellStyle name="Обычный 5" xfId="7"/>
    <cellStyle name="Обычный 6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9"/>
  <sheetViews>
    <sheetView tabSelected="1" zoomScale="110" zoomScaleNormal="110" workbookViewId="0">
      <selection activeCell="I14" sqref="I14"/>
    </sheetView>
  </sheetViews>
  <sheetFormatPr defaultRowHeight="11.25" x14ac:dyDescent="0.2"/>
  <cols>
    <col min="1" max="1" width="6.7109375" style="3" customWidth="1"/>
    <col min="2" max="2" width="35" style="3" customWidth="1"/>
    <col min="3" max="8" width="8.7109375" style="3" customWidth="1"/>
    <col min="9" max="9" width="8.7109375" style="41" customWidth="1"/>
    <col min="10" max="10" width="15.7109375" style="3" customWidth="1"/>
    <col min="11" max="11" width="9.85546875" style="3" customWidth="1"/>
    <col min="12" max="12" width="8.7109375" style="3" customWidth="1"/>
    <col min="13" max="259" width="9.140625" style="3"/>
    <col min="260" max="260" width="6.7109375" style="3" customWidth="1"/>
    <col min="261" max="261" width="137.5703125" style="3" customWidth="1"/>
    <col min="262" max="262" width="16.42578125" style="3" customWidth="1"/>
    <col min="263" max="263" width="15.28515625" style="3" customWidth="1"/>
    <col min="264" max="264" width="17.140625" style="3" customWidth="1"/>
    <col min="265" max="265" width="16.5703125" style="3" customWidth="1"/>
    <col min="266" max="515" width="9.140625" style="3"/>
    <col min="516" max="516" width="6.7109375" style="3" customWidth="1"/>
    <col min="517" max="517" width="137.5703125" style="3" customWidth="1"/>
    <col min="518" max="518" width="16.42578125" style="3" customWidth="1"/>
    <col min="519" max="519" width="15.28515625" style="3" customWidth="1"/>
    <col min="520" max="520" width="17.140625" style="3" customWidth="1"/>
    <col min="521" max="521" width="16.5703125" style="3" customWidth="1"/>
    <col min="522" max="771" width="9.140625" style="3"/>
    <col min="772" max="772" width="6.7109375" style="3" customWidth="1"/>
    <col min="773" max="773" width="137.5703125" style="3" customWidth="1"/>
    <col min="774" max="774" width="16.42578125" style="3" customWidth="1"/>
    <col min="775" max="775" width="15.28515625" style="3" customWidth="1"/>
    <col min="776" max="776" width="17.140625" style="3" customWidth="1"/>
    <col min="777" max="777" width="16.5703125" style="3" customWidth="1"/>
    <col min="778" max="1027" width="9.140625" style="3"/>
    <col min="1028" max="1028" width="6.7109375" style="3" customWidth="1"/>
    <col min="1029" max="1029" width="137.5703125" style="3" customWidth="1"/>
    <col min="1030" max="1030" width="16.42578125" style="3" customWidth="1"/>
    <col min="1031" max="1031" width="15.28515625" style="3" customWidth="1"/>
    <col min="1032" max="1032" width="17.140625" style="3" customWidth="1"/>
    <col min="1033" max="1033" width="16.5703125" style="3" customWidth="1"/>
    <col min="1034" max="1283" width="9.140625" style="3"/>
    <col min="1284" max="1284" width="6.7109375" style="3" customWidth="1"/>
    <col min="1285" max="1285" width="137.5703125" style="3" customWidth="1"/>
    <col min="1286" max="1286" width="16.42578125" style="3" customWidth="1"/>
    <col min="1287" max="1287" width="15.28515625" style="3" customWidth="1"/>
    <col min="1288" max="1288" width="17.140625" style="3" customWidth="1"/>
    <col min="1289" max="1289" width="16.5703125" style="3" customWidth="1"/>
    <col min="1290" max="1539" width="9.140625" style="3"/>
    <col min="1540" max="1540" width="6.7109375" style="3" customWidth="1"/>
    <col min="1541" max="1541" width="137.5703125" style="3" customWidth="1"/>
    <col min="1542" max="1542" width="16.42578125" style="3" customWidth="1"/>
    <col min="1543" max="1543" width="15.28515625" style="3" customWidth="1"/>
    <col min="1544" max="1544" width="17.140625" style="3" customWidth="1"/>
    <col min="1545" max="1545" width="16.5703125" style="3" customWidth="1"/>
    <col min="1546" max="1795" width="9.140625" style="3"/>
    <col min="1796" max="1796" width="6.7109375" style="3" customWidth="1"/>
    <col min="1797" max="1797" width="137.5703125" style="3" customWidth="1"/>
    <col min="1798" max="1798" width="16.42578125" style="3" customWidth="1"/>
    <col min="1799" max="1799" width="15.28515625" style="3" customWidth="1"/>
    <col min="1800" max="1800" width="17.140625" style="3" customWidth="1"/>
    <col min="1801" max="1801" width="16.5703125" style="3" customWidth="1"/>
    <col min="1802" max="2051" width="9.140625" style="3"/>
    <col min="2052" max="2052" width="6.7109375" style="3" customWidth="1"/>
    <col min="2053" max="2053" width="137.5703125" style="3" customWidth="1"/>
    <col min="2054" max="2054" width="16.42578125" style="3" customWidth="1"/>
    <col min="2055" max="2055" width="15.28515625" style="3" customWidth="1"/>
    <col min="2056" max="2056" width="17.140625" style="3" customWidth="1"/>
    <col min="2057" max="2057" width="16.5703125" style="3" customWidth="1"/>
    <col min="2058" max="2307" width="9.140625" style="3"/>
    <col min="2308" max="2308" width="6.7109375" style="3" customWidth="1"/>
    <col min="2309" max="2309" width="137.5703125" style="3" customWidth="1"/>
    <col min="2310" max="2310" width="16.42578125" style="3" customWidth="1"/>
    <col min="2311" max="2311" width="15.28515625" style="3" customWidth="1"/>
    <col min="2312" max="2312" width="17.140625" style="3" customWidth="1"/>
    <col min="2313" max="2313" width="16.5703125" style="3" customWidth="1"/>
    <col min="2314" max="2563" width="9.140625" style="3"/>
    <col min="2564" max="2564" width="6.7109375" style="3" customWidth="1"/>
    <col min="2565" max="2565" width="137.5703125" style="3" customWidth="1"/>
    <col min="2566" max="2566" width="16.42578125" style="3" customWidth="1"/>
    <col min="2567" max="2567" width="15.28515625" style="3" customWidth="1"/>
    <col min="2568" max="2568" width="17.140625" style="3" customWidth="1"/>
    <col min="2569" max="2569" width="16.5703125" style="3" customWidth="1"/>
    <col min="2570" max="2819" width="9.140625" style="3"/>
    <col min="2820" max="2820" width="6.7109375" style="3" customWidth="1"/>
    <col min="2821" max="2821" width="137.5703125" style="3" customWidth="1"/>
    <col min="2822" max="2822" width="16.42578125" style="3" customWidth="1"/>
    <col min="2823" max="2823" width="15.28515625" style="3" customWidth="1"/>
    <col min="2824" max="2824" width="17.140625" style="3" customWidth="1"/>
    <col min="2825" max="2825" width="16.5703125" style="3" customWidth="1"/>
    <col min="2826" max="3075" width="9.140625" style="3"/>
    <col min="3076" max="3076" width="6.7109375" style="3" customWidth="1"/>
    <col min="3077" max="3077" width="137.5703125" style="3" customWidth="1"/>
    <col min="3078" max="3078" width="16.42578125" style="3" customWidth="1"/>
    <col min="3079" max="3079" width="15.28515625" style="3" customWidth="1"/>
    <col min="3080" max="3080" width="17.140625" style="3" customWidth="1"/>
    <col min="3081" max="3081" width="16.5703125" style="3" customWidth="1"/>
    <col min="3082" max="3331" width="9.140625" style="3"/>
    <col min="3332" max="3332" width="6.7109375" style="3" customWidth="1"/>
    <col min="3333" max="3333" width="137.5703125" style="3" customWidth="1"/>
    <col min="3334" max="3334" width="16.42578125" style="3" customWidth="1"/>
    <col min="3335" max="3335" width="15.28515625" style="3" customWidth="1"/>
    <col min="3336" max="3336" width="17.140625" style="3" customWidth="1"/>
    <col min="3337" max="3337" width="16.5703125" style="3" customWidth="1"/>
    <col min="3338" max="3587" width="9.140625" style="3"/>
    <col min="3588" max="3588" width="6.7109375" style="3" customWidth="1"/>
    <col min="3589" max="3589" width="137.5703125" style="3" customWidth="1"/>
    <col min="3590" max="3590" width="16.42578125" style="3" customWidth="1"/>
    <col min="3591" max="3591" width="15.28515625" style="3" customWidth="1"/>
    <col min="3592" max="3592" width="17.140625" style="3" customWidth="1"/>
    <col min="3593" max="3593" width="16.5703125" style="3" customWidth="1"/>
    <col min="3594" max="3843" width="9.140625" style="3"/>
    <col min="3844" max="3844" width="6.7109375" style="3" customWidth="1"/>
    <col min="3845" max="3845" width="137.5703125" style="3" customWidth="1"/>
    <col min="3846" max="3846" width="16.42578125" style="3" customWidth="1"/>
    <col min="3847" max="3847" width="15.28515625" style="3" customWidth="1"/>
    <col min="3848" max="3848" width="17.140625" style="3" customWidth="1"/>
    <col min="3849" max="3849" width="16.5703125" style="3" customWidth="1"/>
    <col min="3850" max="4099" width="9.140625" style="3"/>
    <col min="4100" max="4100" width="6.7109375" style="3" customWidth="1"/>
    <col min="4101" max="4101" width="137.5703125" style="3" customWidth="1"/>
    <col min="4102" max="4102" width="16.42578125" style="3" customWidth="1"/>
    <col min="4103" max="4103" width="15.28515625" style="3" customWidth="1"/>
    <col min="4104" max="4104" width="17.140625" style="3" customWidth="1"/>
    <col min="4105" max="4105" width="16.5703125" style="3" customWidth="1"/>
    <col min="4106" max="4355" width="9.140625" style="3"/>
    <col min="4356" max="4356" width="6.7109375" style="3" customWidth="1"/>
    <col min="4357" max="4357" width="137.5703125" style="3" customWidth="1"/>
    <col min="4358" max="4358" width="16.42578125" style="3" customWidth="1"/>
    <col min="4359" max="4359" width="15.28515625" style="3" customWidth="1"/>
    <col min="4360" max="4360" width="17.140625" style="3" customWidth="1"/>
    <col min="4361" max="4361" width="16.5703125" style="3" customWidth="1"/>
    <col min="4362" max="4611" width="9.140625" style="3"/>
    <col min="4612" max="4612" width="6.7109375" style="3" customWidth="1"/>
    <col min="4613" max="4613" width="137.5703125" style="3" customWidth="1"/>
    <col min="4614" max="4614" width="16.42578125" style="3" customWidth="1"/>
    <col min="4615" max="4615" width="15.28515625" style="3" customWidth="1"/>
    <col min="4616" max="4616" width="17.140625" style="3" customWidth="1"/>
    <col min="4617" max="4617" width="16.5703125" style="3" customWidth="1"/>
    <col min="4618" max="4867" width="9.140625" style="3"/>
    <col min="4868" max="4868" width="6.7109375" style="3" customWidth="1"/>
    <col min="4869" max="4869" width="137.5703125" style="3" customWidth="1"/>
    <col min="4870" max="4870" width="16.42578125" style="3" customWidth="1"/>
    <col min="4871" max="4871" width="15.28515625" style="3" customWidth="1"/>
    <col min="4872" max="4872" width="17.140625" style="3" customWidth="1"/>
    <col min="4873" max="4873" width="16.5703125" style="3" customWidth="1"/>
    <col min="4874" max="5123" width="9.140625" style="3"/>
    <col min="5124" max="5124" width="6.7109375" style="3" customWidth="1"/>
    <col min="5125" max="5125" width="137.5703125" style="3" customWidth="1"/>
    <col min="5126" max="5126" width="16.42578125" style="3" customWidth="1"/>
    <col min="5127" max="5127" width="15.28515625" style="3" customWidth="1"/>
    <col min="5128" max="5128" width="17.140625" style="3" customWidth="1"/>
    <col min="5129" max="5129" width="16.5703125" style="3" customWidth="1"/>
    <col min="5130" max="5379" width="9.140625" style="3"/>
    <col min="5380" max="5380" width="6.7109375" style="3" customWidth="1"/>
    <col min="5381" max="5381" width="137.5703125" style="3" customWidth="1"/>
    <col min="5382" max="5382" width="16.42578125" style="3" customWidth="1"/>
    <col min="5383" max="5383" width="15.28515625" style="3" customWidth="1"/>
    <col min="5384" max="5384" width="17.140625" style="3" customWidth="1"/>
    <col min="5385" max="5385" width="16.5703125" style="3" customWidth="1"/>
    <col min="5386" max="5635" width="9.140625" style="3"/>
    <col min="5636" max="5636" width="6.7109375" style="3" customWidth="1"/>
    <col min="5637" max="5637" width="137.5703125" style="3" customWidth="1"/>
    <col min="5638" max="5638" width="16.42578125" style="3" customWidth="1"/>
    <col min="5639" max="5639" width="15.28515625" style="3" customWidth="1"/>
    <col min="5640" max="5640" width="17.140625" style="3" customWidth="1"/>
    <col min="5641" max="5641" width="16.5703125" style="3" customWidth="1"/>
    <col min="5642" max="5891" width="9.140625" style="3"/>
    <col min="5892" max="5892" width="6.7109375" style="3" customWidth="1"/>
    <col min="5893" max="5893" width="137.5703125" style="3" customWidth="1"/>
    <col min="5894" max="5894" width="16.42578125" style="3" customWidth="1"/>
    <col min="5895" max="5895" width="15.28515625" style="3" customWidth="1"/>
    <col min="5896" max="5896" width="17.140625" style="3" customWidth="1"/>
    <col min="5897" max="5897" width="16.5703125" style="3" customWidth="1"/>
    <col min="5898" max="6147" width="9.140625" style="3"/>
    <col min="6148" max="6148" width="6.7109375" style="3" customWidth="1"/>
    <col min="6149" max="6149" width="137.5703125" style="3" customWidth="1"/>
    <col min="6150" max="6150" width="16.42578125" style="3" customWidth="1"/>
    <col min="6151" max="6151" width="15.28515625" style="3" customWidth="1"/>
    <col min="6152" max="6152" width="17.140625" style="3" customWidth="1"/>
    <col min="6153" max="6153" width="16.5703125" style="3" customWidth="1"/>
    <col min="6154" max="6403" width="9.140625" style="3"/>
    <col min="6404" max="6404" width="6.7109375" style="3" customWidth="1"/>
    <col min="6405" max="6405" width="137.5703125" style="3" customWidth="1"/>
    <col min="6406" max="6406" width="16.42578125" style="3" customWidth="1"/>
    <col min="6407" max="6407" width="15.28515625" style="3" customWidth="1"/>
    <col min="6408" max="6408" width="17.140625" style="3" customWidth="1"/>
    <col min="6409" max="6409" width="16.5703125" style="3" customWidth="1"/>
    <col min="6410" max="6659" width="9.140625" style="3"/>
    <col min="6660" max="6660" width="6.7109375" style="3" customWidth="1"/>
    <col min="6661" max="6661" width="137.5703125" style="3" customWidth="1"/>
    <col min="6662" max="6662" width="16.42578125" style="3" customWidth="1"/>
    <col min="6663" max="6663" width="15.28515625" style="3" customWidth="1"/>
    <col min="6664" max="6664" width="17.140625" style="3" customWidth="1"/>
    <col min="6665" max="6665" width="16.5703125" style="3" customWidth="1"/>
    <col min="6666" max="6915" width="9.140625" style="3"/>
    <col min="6916" max="6916" width="6.7109375" style="3" customWidth="1"/>
    <col min="6917" max="6917" width="137.5703125" style="3" customWidth="1"/>
    <col min="6918" max="6918" width="16.42578125" style="3" customWidth="1"/>
    <col min="6919" max="6919" width="15.28515625" style="3" customWidth="1"/>
    <col min="6920" max="6920" width="17.140625" style="3" customWidth="1"/>
    <col min="6921" max="6921" width="16.5703125" style="3" customWidth="1"/>
    <col min="6922" max="7171" width="9.140625" style="3"/>
    <col min="7172" max="7172" width="6.7109375" style="3" customWidth="1"/>
    <col min="7173" max="7173" width="137.5703125" style="3" customWidth="1"/>
    <col min="7174" max="7174" width="16.42578125" style="3" customWidth="1"/>
    <col min="7175" max="7175" width="15.28515625" style="3" customWidth="1"/>
    <col min="7176" max="7176" width="17.140625" style="3" customWidth="1"/>
    <col min="7177" max="7177" width="16.5703125" style="3" customWidth="1"/>
    <col min="7178" max="7427" width="9.140625" style="3"/>
    <col min="7428" max="7428" width="6.7109375" style="3" customWidth="1"/>
    <col min="7429" max="7429" width="137.5703125" style="3" customWidth="1"/>
    <col min="7430" max="7430" width="16.42578125" style="3" customWidth="1"/>
    <col min="7431" max="7431" width="15.28515625" style="3" customWidth="1"/>
    <col min="7432" max="7432" width="17.140625" style="3" customWidth="1"/>
    <col min="7433" max="7433" width="16.5703125" style="3" customWidth="1"/>
    <col min="7434" max="7683" width="9.140625" style="3"/>
    <col min="7684" max="7684" width="6.7109375" style="3" customWidth="1"/>
    <col min="7685" max="7685" width="137.5703125" style="3" customWidth="1"/>
    <col min="7686" max="7686" width="16.42578125" style="3" customWidth="1"/>
    <col min="7687" max="7687" width="15.28515625" style="3" customWidth="1"/>
    <col min="7688" max="7688" width="17.140625" style="3" customWidth="1"/>
    <col min="7689" max="7689" width="16.5703125" style="3" customWidth="1"/>
    <col min="7690" max="7939" width="9.140625" style="3"/>
    <col min="7940" max="7940" width="6.7109375" style="3" customWidth="1"/>
    <col min="7941" max="7941" width="137.5703125" style="3" customWidth="1"/>
    <col min="7942" max="7942" width="16.42578125" style="3" customWidth="1"/>
    <col min="7943" max="7943" width="15.28515625" style="3" customWidth="1"/>
    <col min="7944" max="7944" width="17.140625" style="3" customWidth="1"/>
    <col min="7945" max="7945" width="16.5703125" style="3" customWidth="1"/>
    <col min="7946" max="8195" width="9.140625" style="3"/>
    <col min="8196" max="8196" width="6.7109375" style="3" customWidth="1"/>
    <col min="8197" max="8197" width="137.5703125" style="3" customWidth="1"/>
    <col min="8198" max="8198" width="16.42578125" style="3" customWidth="1"/>
    <col min="8199" max="8199" width="15.28515625" style="3" customWidth="1"/>
    <col min="8200" max="8200" width="17.140625" style="3" customWidth="1"/>
    <col min="8201" max="8201" width="16.5703125" style="3" customWidth="1"/>
    <col min="8202" max="8451" width="9.140625" style="3"/>
    <col min="8452" max="8452" width="6.7109375" style="3" customWidth="1"/>
    <col min="8453" max="8453" width="137.5703125" style="3" customWidth="1"/>
    <col min="8454" max="8454" width="16.42578125" style="3" customWidth="1"/>
    <col min="8455" max="8455" width="15.28515625" style="3" customWidth="1"/>
    <col min="8456" max="8456" width="17.140625" style="3" customWidth="1"/>
    <col min="8457" max="8457" width="16.5703125" style="3" customWidth="1"/>
    <col min="8458" max="8707" width="9.140625" style="3"/>
    <col min="8708" max="8708" width="6.7109375" style="3" customWidth="1"/>
    <col min="8709" max="8709" width="137.5703125" style="3" customWidth="1"/>
    <col min="8710" max="8710" width="16.42578125" style="3" customWidth="1"/>
    <col min="8711" max="8711" width="15.28515625" style="3" customWidth="1"/>
    <col min="8712" max="8712" width="17.140625" style="3" customWidth="1"/>
    <col min="8713" max="8713" width="16.5703125" style="3" customWidth="1"/>
    <col min="8714" max="8963" width="9.140625" style="3"/>
    <col min="8964" max="8964" width="6.7109375" style="3" customWidth="1"/>
    <col min="8965" max="8965" width="137.5703125" style="3" customWidth="1"/>
    <col min="8966" max="8966" width="16.42578125" style="3" customWidth="1"/>
    <col min="8967" max="8967" width="15.28515625" style="3" customWidth="1"/>
    <col min="8968" max="8968" width="17.140625" style="3" customWidth="1"/>
    <col min="8969" max="8969" width="16.5703125" style="3" customWidth="1"/>
    <col min="8970" max="9219" width="9.140625" style="3"/>
    <col min="9220" max="9220" width="6.7109375" style="3" customWidth="1"/>
    <col min="9221" max="9221" width="137.5703125" style="3" customWidth="1"/>
    <col min="9222" max="9222" width="16.42578125" style="3" customWidth="1"/>
    <col min="9223" max="9223" width="15.28515625" style="3" customWidth="1"/>
    <col min="9224" max="9224" width="17.140625" style="3" customWidth="1"/>
    <col min="9225" max="9225" width="16.5703125" style="3" customWidth="1"/>
    <col min="9226" max="9475" width="9.140625" style="3"/>
    <col min="9476" max="9476" width="6.7109375" style="3" customWidth="1"/>
    <col min="9477" max="9477" width="137.5703125" style="3" customWidth="1"/>
    <col min="9478" max="9478" width="16.42578125" style="3" customWidth="1"/>
    <col min="9479" max="9479" width="15.28515625" style="3" customWidth="1"/>
    <col min="9480" max="9480" width="17.140625" style="3" customWidth="1"/>
    <col min="9481" max="9481" width="16.5703125" style="3" customWidth="1"/>
    <col min="9482" max="9731" width="9.140625" style="3"/>
    <col min="9732" max="9732" width="6.7109375" style="3" customWidth="1"/>
    <col min="9733" max="9733" width="137.5703125" style="3" customWidth="1"/>
    <col min="9734" max="9734" width="16.42578125" style="3" customWidth="1"/>
    <col min="9735" max="9735" width="15.28515625" style="3" customWidth="1"/>
    <col min="9736" max="9736" width="17.140625" style="3" customWidth="1"/>
    <col min="9737" max="9737" width="16.5703125" style="3" customWidth="1"/>
    <col min="9738" max="9987" width="9.140625" style="3"/>
    <col min="9988" max="9988" width="6.7109375" style="3" customWidth="1"/>
    <col min="9989" max="9989" width="137.5703125" style="3" customWidth="1"/>
    <col min="9990" max="9990" width="16.42578125" style="3" customWidth="1"/>
    <col min="9991" max="9991" width="15.28515625" style="3" customWidth="1"/>
    <col min="9992" max="9992" width="17.140625" style="3" customWidth="1"/>
    <col min="9993" max="9993" width="16.5703125" style="3" customWidth="1"/>
    <col min="9994" max="10243" width="9.140625" style="3"/>
    <col min="10244" max="10244" width="6.7109375" style="3" customWidth="1"/>
    <col min="10245" max="10245" width="137.5703125" style="3" customWidth="1"/>
    <col min="10246" max="10246" width="16.42578125" style="3" customWidth="1"/>
    <col min="10247" max="10247" width="15.28515625" style="3" customWidth="1"/>
    <col min="10248" max="10248" width="17.140625" style="3" customWidth="1"/>
    <col min="10249" max="10249" width="16.5703125" style="3" customWidth="1"/>
    <col min="10250" max="10499" width="9.140625" style="3"/>
    <col min="10500" max="10500" width="6.7109375" style="3" customWidth="1"/>
    <col min="10501" max="10501" width="137.5703125" style="3" customWidth="1"/>
    <col min="10502" max="10502" width="16.42578125" style="3" customWidth="1"/>
    <col min="10503" max="10503" width="15.28515625" style="3" customWidth="1"/>
    <col min="10504" max="10504" width="17.140625" style="3" customWidth="1"/>
    <col min="10505" max="10505" width="16.5703125" style="3" customWidth="1"/>
    <col min="10506" max="10755" width="9.140625" style="3"/>
    <col min="10756" max="10756" width="6.7109375" style="3" customWidth="1"/>
    <col min="10757" max="10757" width="137.5703125" style="3" customWidth="1"/>
    <col min="10758" max="10758" width="16.42578125" style="3" customWidth="1"/>
    <col min="10759" max="10759" width="15.28515625" style="3" customWidth="1"/>
    <col min="10760" max="10760" width="17.140625" style="3" customWidth="1"/>
    <col min="10761" max="10761" width="16.5703125" style="3" customWidth="1"/>
    <col min="10762" max="11011" width="9.140625" style="3"/>
    <col min="11012" max="11012" width="6.7109375" style="3" customWidth="1"/>
    <col min="11013" max="11013" width="137.5703125" style="3" customWidth="1"/>
    <col min="11014" max="11014" width="16.42578125" style="3" customWidth="1"/>
    <col min="11015" max="11015" width="15.28515625" style="3" customWidth="1"/>
    <col min="11016" max="11016" width="17.140625" style="3" customWidth="1"/>
    <col min="11017" max="11017" width="16.5703125" style="3" customWidth="1"/>
    <col min="11018" max="11267" width="9.140625" style="3"/>
    <col min="11268" max="11268" width="6.7109375" style="3" customWidth="1"/>
    <col min="11269" max="11269" width="137.5703125" style="3" customWidth="1"/>
    <col min="11270" max="11270" width="16.42578125" style="3" customWidth="1"/>
    <col min="11271" max="11271" width="15.28515625" style="3" customWidth="1"/>
    <col min="11272" max="11272" width="17.140625" style="3" customWidth="1"/>
    <col min="11273" max="11273" width="16.5703125" style="3" customWidth="1"/>
    <col min="11274" max="11523" width="9.140625" style="3"/>
    <col min="11524" max="11524" width="6.7109375" style="3" customWidth="1"/>
    <col min="11525" max="11525" width="137.5703125" style="3" customWidth="1"/>
    <col min="11526" max="11526" width="16.42578125" style="3" customWidth="1"/>
    <col min="11527" max="11527" width="15.28515625" style="3" customWidth="1"/>
    <col min="11528" max="11528" width="17.140625" style="3" customWidth="1"/>
    <col min="11529" max="11529" width="16.5703125" style="3" customWidth="1"/>
    <col min="11530" max="11779" width="9.140625" style="3"/>
    <col min="11780" max="11780" width="6.7109375" style="3" customWidth="1"/>
    <col min="11781" max="11781" width="137.5703125" style="3" customWidth="1"/>
    <col min="11782" max="11782" width="16.42578125" style="3" customWidth="1"/>
    <col min="11783" max="11783" width="15.28515625" style="3" customWidth="1"/>
    <col min="11784" max="11784" width="17.140625" style="3" customWidth="1"/>
    <col min="11785" max="11785" width="16.5703125" style="3" customWidth="1"/>
    <col min="11786" max="12035" width="9.140625" style="3"/>
    <col min="12036" max="12036" width="6.7109375" style="3" customWidth="1"/>
    <col min="12037" max="12037" width="137.5703125" style="3" customWidth="1"/>
    <col min="12038" max="12038" width="16.42578125" style="3" customWidth="1"/>
    <col min="12039" max="12039" width="15.28515625" style="3" customWidth="1"/>
    <col min="12040" max="12040" width="17.140625" style="3" customWidth="1"/>
    <col min="12041" max="12041" width="16.5703125" style="3" customWidth="1"/>
    <col min="12042" max="12291" width="9.140625" style="3"/>
    <col min="12292" max="12292" width="6.7109375" style="3" customWidth="1"/>
    <col min="12293" max="12293" width="137.5703125" style="3" customWidth="1"/>
    <col min="12294" max="12294" width="16.42578125" style="3" customWidth="1"/>
    <col min="12295" max="12295" width="15.28515625" style="3" customWidth="1"/>
    <col min="12296" max="12296" width="17.140625" style="3" customWidth="1"/>
    <col min="12297" max="12297" width="16.5703125" style="3" customWidth="1"/>
    <col min="12298" max="12547" width="9.140625" style="3"/>
    <col min="12548" max="12548" width="6.7109375" style="3" customWidth="1"/>
    <col min="12549" max="12549" width="137.5703125" style="3" customWidth="1"/>
    <col min="12550" max="12550" width="16.42578125" style="3" customWidth="1"/>
    <col min="12551" max="12551" width="15.28515625" style="3" customWidth="1"/>
    <col min="12552" max="12552" width="17.140625" style="3" customWidth="1"/>
    <col min="12553" max="12553" width="16.5703125" style="3" customWidth="1"/>
    <col min="12554" max="12803" width="9.140625" style="3"/>
    <col min="12804" max="12804" width="6.7109375" style="3" customWidth="1"/>
    <col min="12805" max="12805" width="137.5703125" style="3" customWidth="1"/>
    <col min="12806" max="12806" width="16.42578125" style="3" customWidth="1"/>
    <col min="12807" max="12807" width="15.28515625" style="3" customWidth="1"/>
    <col min="12808" max="12808" width="17.140625" style="3" customWidth="1"/>
    <col min="12809" max="12809" width="16.5703125" style="3" customWidth="1"/>
    <col min="12810" max="13059" width="9.140625" style="3"/>
    <col min="13060" max="13060" width="6.7109375" style="3" customWidth="1"/>
    <col min="13061" max="13061" width="137.5703125" style="3" customWidth="1"/>
    <col min="13062" max="13062" width="16.42578125" style="3" customWidth="1"/>
    <col min="13063" max="13063" width="15.28515625" style="3" customWidth="1"/>
    <col min="13064" max="13064" width="17.140625" style="3" customWidth="1"/>
    <col min="13065" max="13065" width="16.5703125" style="3" customWidth="1"/>
    <col min="13066" max="13315" width="9.140625" style="3"/>
    <col min="13316" max="13316" width="6.7109375" style="3" customWidth="1"/>
    <col min="13317" max="13317" width="137.5703125" style="3" customWidth="1"/>
    <col min="13318" max="13318" width="16.42578125" style="3" customWidth="1"/>
    <col min="13319" max="13319" width="15.28515625" style="3" customWidth="1"/>
    <col min="13320" max="13320" width="17.140625" style="3" customWidth="1"/>
    <col min="13321" max="13321" width="16.5703125" style="3" customWidth="1"/>
    <col min="13322" max="13571" width="9.140625" style="3"/>
    <col min="13572" max="13572" width="6.7109375" style="3" customWidth="1"/>
    <col min="13573" max="13573" width="137.5703125" style="3" customWidth="1"/>
    <col min="13574" max="13574" width="16.42578125" style="3" customWidth="1"/>
    <col min="13575" max="13575" width="15.28515625" style="3" customWidth="1"/>
    <col min="13576" max="13576" width="17.140625" style="3" customWidth="1"/>
    <col min="13577" max="13577" width="16.5703125" style="3" customWidth="1"/>
    <col min="13578" max="13827" width="9.140625" style="3"/>
    <col min="13828" max="13828" width="6.7109375" style="3" customWidth="1"/>
    <col min="13829" max="13829" width="137.5703125" style="3" customWidth="1"/>
    <col min="13830" max="13830" width="16.42578125" style="3" customWidth="1"/>
    <col min="13831" max="13831" width="15.28515625" style="3" customWidth="1"/>
    <col min="13832" max="13832" width="17.140625" style="3" customWidth="1"/>
    <col min="13833" max="13833" width="16.5703125" style="3" customWidth="1"/>
    <col min="13834" max="14083" width="9.140625" style="3"/>
    <col min="14084" max="14084" width="6.7109375" style="3" customWidth="1"/>
    <col min="14085" max="14085" width="137.5703125" style="3" customWidth="1"/>
    <col min="14086" max="14086" width="16.42578125" style="3" customWidth="1"/>
    <col min="14087" max="14087" width="15.28515625" style="3" customWidth="1"/>
    <col min="14088" max="14088" width="17.140625" style="3" customWidth="1"/>
    <col min="14089" max="14089" width="16.5703125" style="3" customWidth="1"/>
    <col min="14090" max="14339" width="9.140625" style="3"/>
    <col min="14340" max="14340" width="6.7109375" style="3" customWidth="1"/>
    <col min="14341" max="14341" width="137.5703125" style="3" customWidth="1"/>
    <col min="14342" max="14342" width="16.42578125" style="3" customWidth="1"/>
    <col min="14343" max="14343" width="15.28515625" style="3" customWidth="1"/>
    <col min="14344" max="14344" width="17.140625" style="3" customWidth="1"/>
    <col min="14345" max="14345" width="16.5703125" style="3" customWidth="1"/>
    <col min="14346" max="14595" width="9.140625" style="3"/>
    <col min="14596" max="14596" width="6.7109375" style="3" customWidth="1"/>
    <col min="14597" max="14597" width="137.5703125" style="3" customWidth="1"/>
    <col min="14598" max="14598" width="16.42578125" style="3" customWidth="1"/>
    <col min="14599" max="14599" width="15.28515625" style="3" customWidth="1"/>
    <col min="14600" max="14600" width="17.140625" style="3" customWidth="1"/>
    <col min="14601" max="14601" width="16.5703125" style="3" customWidth="1"/>
    <col min="14602" max="14851" width="9.140625" style="3"/>
    <col min="14852" max="14852" width="6.7109375" style="3" customWidth="1"/>
    <col min="14853" max="14853" width="137.5703125" style="3" customWidth="1"/>
    <col min="14854" max="14854" width="16.42578125" style="3" customWidth="1"/>
    <col min="14855" max="14855" width="15.28515625" style="3" customWidth="1"/>
    <col min="14856" max="14856" width="17.140625" style="3" customWidth="1"/>
    <col min="14857" max="14857" width="16.5703125" style="3" customWidth="1"/>
    <col min="14858" max="15107" width="9.140625" style="3"/>
    <col min="15108" max="15108" width="6.7109375" style="3" customWidth="1"/>
    <col min="15109" max="15109" width="137.5703125" style="3" customWidth="1"/>
    <col min="15110" max="15110" width="16.42578125" style="3" customWidth="1"/>
    <col min="15111" max="15111" width="15.28515625" style="3" customWidth="1"/>
    <col min="15112" max="15112" width="17.140625" style="3" customWidth="1"/>
    <col min="15113" max="15113" width="16.5703125" style="3" customWidth="1"/>
    <col min="15114" max="15363" width="9.140625" style="3"/>
    <col min="15364" max="15364" width="6.7109375" style="3" customWidth="1"/>
    <col min="15365" max="15365" width="137.5703125" style="3" customWidth="1"/>
    <col min="15366" max="15366" width="16.42578125" style="3" customWidth="1"/>
    <col min="15367" max="15367" width="15.28515625" style="3" customWidth="1"/>
    <col min="15368" max="15368" width="17.140625" style="3" customWidth="1"/>
    <col min="15369" max="15369" width="16.5703125" style="3" customWidth="1"/>
    <col min="15370" max="15619" width="9.140625" style="3"/>
    <col min="15620" max="15620" width="6.7109375" style="3" customWidth="1"/>
    <col min="15621" max="15621" width="137.5703125" style="3" customWidth="1"/>
    <col min="15622" max="15622" width="16.42578125" style="3" customWidth="1"/>
    <col min="15623" max="15623" width="15.28515625" style="3" customWidth="1"/>
    <col min="15624" max="15624" width="17.140625" style="3" customWidth="1"/>
    <col min="15625" max="15625" width="16.5703125" style="3" customWidth="1"/>
    <col min="15626" max="15875" width="9.140625" style="3"/>
    <col min="15876" max="15876" width="6.7109375" style="3" customWidth="1"/>
    <col min="15877" max="15877" width="137.5703125" style="3" customWidth="1"/>
    <col min="15878" max="15878" width="16.42578125" style="3" customWidth="1"/>
    <col min="15879" max="15879" width="15.28515625" style="3" customWidth="1"/>
    <col min="15880" max="15880" width="17.140625" style="3" customWidth="1"/>
    <col min="15881" max="15881" width="16.5703125" style="3" customWidth="1"/>
    <col min="15882" max="16131" width="9.140625" style="3"/>
    <col min="16132" max="16132" width="6.7109375" style="3" customWidth="1"/>
    <col min="16133" max="16133" width="137.5703125" style="3" customWidth="1"/>
    <col min="16134" max="16134" width="16.42578125" style="3" customWidth="1"/>
    <col min="16135" max="16135" width="15.28515625" style="3" customWidth="1"/>
    <col min="16136" max="16136" width="17.140625" style="3" customWidth="1"/>
    <col min="16137" max="16137" width="16.5703125" style="3" customWidth="1"/>
    <col min="16138" max="16384" width="9.140625" style="3"/>
  </cols>
  <sheetData>
    <row r="1" spans="1:12" ht="12.75" x14ac:dyDescent="0.2">
      <c r="A1" s="1"/>
      <c r="B1" s="1"/>
      <c r="C1" s="1"/>
      <c r="D1" s="1"/>
      <c r="E1" s="1"/>
      <c r="F1" s="1"/>
      <c r="G1" s="30"/>
      <c r="H1" s="37"/>
      <c r="I1" s="39"/>
      <c r="J1" s="1"/>
      <c r="K1" s="2"/>
      <c r="L1" s="19" t="s">
        <v>42</v>
      </c>
    </row>
    <row r="2" spans="1:12" ht="12.75" x14ac:dyDescent="0.2">
      <c r="A2" s="45"/>
      <c r="B2" s="46"/>
      <c r="C2" s="45"/>
      <c r="D2" s="45"/>
      <c r="E2" s="45"/>
      <c r="F2" s="46"/>
      <c r="G2" s="31"/>
      <c r="H2" s="38"/>
      <c r="I2" s="40"/>
      <c r="J2" s="2"/>
      <c r="K2" s="4"/>
      <c r="L2" s="19" t="s">
        <v>34</v>
      </c>
    </row>
    <row r="3" spans="1:12" x14ac:dyDescent="0.2">
      <c r="A3" s="20"/>
      <c r="B3" s="2"/>
      <c r="C3" s="20"/>
      <c r="D3" s="20"/>
      <c r="E3" s="20"/>
      <c r="F3" s="2"/>
      <c r="G3" s="31"/>
      <c r="H3" s="38"/>
      <c r="I3" s="40"/>
      <c r="J3" s="2"/>
      <c r="K3" s="4"/>
      <c r="L3" s="4"/>
    </row>
    <row r="4" spans="1:12" ht="24.75" customHeight="1" x14ac:dyDescent="0.2">
      <c r="A4" s="47" t="s">
        <v>41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</row>
    <row r="5" spans="1:12" x14ac:dyDescent="0.2">
      <c r="B5" s="5"/>
      <c r="C5" s="5"/>
      <c r="D5" s="5"/>
      <c r="E5" s="5"/>
    </row>
    <row r="7" spans="1:12" ht="11.25" customHeight="1" x14ac:dyDescent="0.2">
      <c r="A7" s="44" t="s">
        <v>0</v>
      </c>
      <c r="B7" s="44" t="s">
        <v>1</v>
      </c>
      <c r="C7" s="44" t="s">
        <v>2</v>
      </c>
      <c r="D7" s="44" t="s">
        <v>31</v>
      </c>
      <c r="E7" s="44" t="s">
        <v>32</v>
      </c>
      <c r="F7" s="44" t="s">
        <v>3</v>
      </c>
      <c r="G7" s="44" t="s">
        <v>35</v>
      </c>
      <c r="H7" s="44" t="s">
        <v>36</v>
      </c>
      <c r="I7" s="44" t="s">
        <v>38</v>
      </c>
      <c r="J7" s="44" t="s">
        <v>39</v>
      </c>
      <c r="K7" s="44" t="s">
        <v>40</v>
      </c>
      <c r="L7" s="44" t="s">
        <v>37</v>
      </c>
    </row>
    <row r="8" spans="1:12" ht="106.15" customHeight="1" x14ac:dyDescent="0.2">
      <c r="A8" s="44"/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</row>
    <row r="9" spans="1:12" x14ac:dyDescent="0.2">
      <c r="A9" s="6" t="s">
        <v>4</v>
      </c>
      <c r="B9" s="7" t="s">
        <v>20</v>
      </c>
      <c r="C9" s="7"/>
      <c r="D9" s="7"/>
      <c r="E9" s="7"/>
      <c r="F9" s="8"/>
      <c r="G9" s="8"/>
      <c r="H9" s="8"/>
      <c r="I9" s="8"/>
      <c r="J9" s="8"/>
      <c r="K9" s="8"/>
      <c r="L9" s="8"/>
    </row>
    <row r="10" spans="1:12" ht="42" x14ac:dyDescent="0.2">
      <c r="A10" s="6" t="s">
        <v>5</v>
      </c>
      <c r="B10" s="7" t="s">
        <v>21</v>
      </c>
      <c r="C10" s="7"/>
      <c r="D10" s="7"/>
      <c r="E10" s="7"/>
      <c r="F10" s="8"/>
      <c r="G10" s="8"/>
      <c r="H10" s="8"/>
      <c r="I10" s="8"/>
      <c r="J10" s="8"/>
      <c r="K10" s="8"/>
      <c r="L10" s="8"/>
    </row>
    <row r="11" spans="1:12" ht="33.75" x14ac:dyDescent="0.2">
      <c r="A11" s="9" t="s">
        <v>23</v>
      </c>
      <c r="B11" s="10" t="s">
        <v>6</v>
      </c>
      <c r="C11" s="11"/>
      <c r="D11" s="11"/>
      <c r="E11" s="11"/>
      <c r="F11" s="12"/>
      <c r="G11" s="12"/>
      <c r="H11" s="12"/>
      <c r="I11" s="12"/>
      <c r="J11" s="12"/>
      <c r="K11" s="12"/>
      <c r="L11" s="12"/>
    </row>
    <row r="12" spans="1:12" ht="22.5" x14ac:dyDescent="0.2">
      <c r="A12" s="9"/>
      <c r="B12" s="10" t="s">
        <v>7</v>
      </c>
      <c r="C12" s="33">
        <v>358</v>
      </c>
      <c r="D12" s="33">
        <v>346</v>
      </c>
      <c r="E12" s="33">
        <v>342</v>
      </c>
      <c r="F12" s="34">
        <v>339</v>
      </c>
      <c r="G12" s="32">
        <v>337</v>
      </c>
      <c r="H12" s="32">
        <v>342.1</v>
      </c>
      <c r="I12" s="32">
        <v>340</v>
      </c>
      <c r="J12" s="34">
        <v>338.8</v>
      </c>
      <c r="K12" s="32">
        <v>339.7</v>
      </c>
      <c r="L12" s="26">
        <f>K12/J12*100</f>
        <v>100.26564344746163</v>
      </c>
    </row>
    <row r="13" spans="1:12" x14ac:dyDescent="0.2">
      <c r="A13" s="9"/>
      <c r="B13" s="10" t="s">
        <v>8</v>
      </c>
      <c r="C13" s="13">
        <v>56025.8</v>
      </c>
      <c r="D13" s="13">
        <v>58176.6</v>
      </c>
      <c r="E13" s="13">
        <v>58176.6</v>
      </c>
      <c r="F13" s="13">
        <v>58786</v>
      </c>
      <c r="G13" s="23">
        <f>G15/G12/12*1000</f>
        <v>58786.003956478737</v>
      </c>
      <c r="H13" s="23">
        <v>60853.7</v>
      </c>
      <c r="I13" s="23">
        <v>67846</v>
      </c>
      <c r="J13" s="13">
        <v>69922.100000000006</v>
      </c>
      <c r="K13" s="23">
        <v>70756.600000000006</v>
      </c>
      <c r="L13" s="26">
        <f>K13/J13*100</f>
        <v>101.19347101989213</v>
      </c>
    </row>
    <row r="14" spans="1:12" ht="33.75" x14ac:dyDescent="0.2">
      <c r="A14" s="9" t="s">
        <v>24</v>
      </c>
      <c r="B14" s="10" t="s">
        <v>9</v>
      </c>
      <c r="C14" s="13">
        <v>303867</v>
      </c>
      <c r="D14" s="14">
        <v>305076.8</v>
      </c>
      <c r="E14" s="14">
        <v>306086.19999999995</v>
      </c>
      <c r="F14" s="26">
        <v>307775</v>
      </c>
      <c r="G14" s="25">
        <f>SUM(G15:G16)</f>
        <v>305959.3</v>
      </c>
      <c r="H14" s="25">
        <v>322263.40000000002</v>
      </c>
      <c r="I14" s="25">
        <v>357402.1</v>
      </c>
      <c r="J14" s="26">
        <f>SUM(J15:J16)</f>
        <v>370126.42726752011</v>
      </c>
      <c r="K14" s="25">
        <f>SUM(K15:K16)</f>
        <v>93019.385867399993</v>
      </c>
      <c r="L14" s="26">
        <f>K14/J14*100</f>
        <v>25.131787144765916</v>
      </c>
    </row>
    <row r="15" spans="1:12" x14ac:dyDescent="0.2">
      <c r="A15" s="9"/>
      <c r="B15" s="15" t="s">
        <v>10</v>
      </c>
      <c r="C15" s="13">
        <v>240686.7</v>
      </c>
      <c r="D15" s="13">
        <v>241549.3</v>
      </c>
      <c r="E15" s="13">
        <v>238756.8</v>
      </c>
      <c r="F15" s="26">
        <v>239141.4</v>
      </c>
      <c r="G15" s="25">
        <v>237730.6</v>
      </c>
      <c r="H15" s="25">
        <v>249816.6</v>
      </c>
      <c r="I15" s="25">
        <v>277055.90000000002</v>
      </c>
      <c r="J15" s="26">
        <f>(J12*J13*12)/1000</f>
        <v>284275.28976000007</v>
      </c>
      <c r="K15" s="25">
        <f>K12*K13*3/1000</f>
        <v>72108.051059999998</v>
      </c>
      <c r="L15" s="26">
        <f>K15/J15*100</f>
        <v>25.365571211228861</v>
      </c>
    </row>
    <row r="16" spans="1:12" x14ac:dyDescent="0.2">
      <c r="A16" s="9"/>
      <c r="B16" s="15" t="s">
        <v>11</v>
      </c>
      <c r="C16" s="13">
        <v>63180.3</v>
      </c>
      <c r="D16" s="13">
        <v>63527.5</v>
      </c>
      <c r="E16" s="13">
        <v>67329.399999999994</v>
      </c>
      <c r="F16" s="26">
        <v>68633.600000000006</v>
      </c>
      <c r="G16" s="25">
        <f>ROUND(G15*0.287,1)</f>
        <v>68228.7</v>
      </c>
      <c r="H16" s="25">
        <v>72446.8</v>
      </c>
      <c r="I16" s="25">
        <v>80346.2</v>
      </c>
      <c r="J16" s="26">
        <f>J15*30.2%</f>
        <v>85851.137507520019</v>
      </c>
      <c r="K16" s="25">
        <f>K15*29%</f>
        <v>20911.334807399999</v>
      </c>
      <c r="L16" s="26">
        <f>K16/J16*100</f>
        <v>24.357667719391952</v>
      </c>
    </row>
    <row r="17" spans="1:12" x14ac:dyDescent="0.2">
      <c r="A17" s="9" t="s">
        <v>25</v>
      </c>
      <c r="B17" s="10" t="s">
        <v>33</v>
      </c>
      <c r="C17" s="27" t="s">
        <v>12</v>
      </c>
      <c r="D17" s="14">
        <f>D14-$C14</f>
        <v>1209.7999999999884</v>
      </c>
      <c r="E17" s="14">
        <f t="shared" ref="E17:F17" si="0">E14-$C14</f>
        <v>2219.1999999999534</v>
      </c>
      <c r="F17" s="14">
        <f t="shared" si="0"/>
        <v>3908</v>
      </c>
      <c r="G17" s="23">
        <f>G14-$C14</f>
        <v>2092.2999999999884</v>
      </c>
      <c r="H17" s="23">
        <v>18396.400000000023</v>
      </c>
      <c r="I17" s="23">
        <f>I14-C14</f>
        <v>53535.099999999977</v>
      </c>
      <c r="J17" s="14">
        <f>J14-$C14</f>
        <v>66259.427267520106</v>
      </c>
      <c r="K17" s="23"/>
      <c r="L17" s="26"/>
    </row>
    <row r="18" spans="1:12" ht="63" x14ac:dyDescent="0.2">
      <c r="A18" s="6" t="s">
        <v>13</v>
      </c>
      <c r="B18" s="7" t="s">
        <v>22</v>
      </c>
      <c r="C18" s="7"/>
      <c r="D18" s="7"/>
      <c r="E18" s="7"/>
      <c r="F18" s="8"/>
      <c r="G18" s="8"/>
      <c r="H18" s="8"/>
      <c r="I18" s="8"/>
      <c r="J18" s="8"/>
      <c r="K18" s="8"/>
      <c r="L18" s="8"/>
    </row>
    <row r="19" spans="1:12" ht="33.75" x14ac:dyDescent="0.2">
      <c r="A19" s="9" t="s">
        <v>26</v>
      </c>
      <c r="B19" s="10" t="s">
        <v>6</v>
      </c>
      <c r="C19" s="11"/>
      <c r="D19" s="11"/>
      <c r="E19" s="11"/>
      <c r="F19" s="12"/>
      <c r="G19" s="22"/>
      <c r="H19" s="22"/>
      <c r="I19" s="22"/>
      <c r="J19" s="12"/>
      <c r="K19" s="22"/>
      <c r="L19" s="12"/>
    </row>
    <row r="20" spans="1:12" ht="22.5" x14ac:dyDescent="0.2">
      <c r="A20" s="9"/>
      <c r="B20" s="10" t="s">
        <v>7</v>
      </c>
      <c r="C20" s="33">
        <v>193</v>
      </c>
      <c r="D20" s="33">
        <v>227</v>
      </c>
      <c r="E20" s="33">
        <v>261</v>
      </c>
      <c r="F20" s="34">
        <v>276</v>
      </c>
      <c r="G20" s="32">
        <v>293</v>
      </c>
      <c r="H20" s="32">
        <v>311.2</v>
      </c>
      <c r="I20" s="32">
        <v>308</v>
      </c>
      <c r="J20" s="34">
        <v>319</v>
      </c>
      <c r="K20" s="32">
        <v>311.89999999999998</v>
      </c>
      <c r="L20" s="25">
        <f>K20/J20*100</f>
        <v>97.774294670846388</v>
      </c>
    </row>
    <row r="21" spans="1:12" x14ac:dyDescent="0.2">
      <c r="A21" s="9"/>
      <c r="B21" s="10" t="s">
        <v>8</v>
      </c>
      <c r="C21" s="13">
        <v>45841.9</v>
      </c>
      <c r="D21" s="13">
        <v>48851.3</v>
      </c>
      <c r="E21" s="13">
        <v>49631.8</v>
      </c>
      <c r="F21" s="13">
        <v>49939.8</v>
      </c>
      <c r="G21" s="23">
        <f>G23/12/G20*1000</f>
        <v>50089.590443686007</v>
      </c>
      <c r="H21" s="23">
        <v>53700.3</v>
      </c>
      <c r="I21" s="23">
        <v>55209.3</v>
      </c>
      <c r="J21" s="13">
        <v>58632.3</v>
      </c>
      <c r="K21" s="23">
        <v>55700.7</v>
      </c>
      <c r="L21" s="25">
        <f>K21/J21*100</f>
        <v>95.000025583168309</v>
      </c>
    </row>
    <row r="22" spans="1:12" ht="33.75" x14ac:dyDescent="0.2">
      <c r="A22" s="9" t="s">
        <v>19</v>
      </c>
      <c r="B22" s="10" t="s">
        <v>9</v>
      </c>
      <c r="C22" s="13">
        <v>136798</v>
      </c>
      <c r="D22" s="14">
        <v>171661.5</v>
      </c>
      <c r="E22" s="14">
        <v>200526.4</v>
      </c>
      <c r="F22" s="26">
        <v>214028.4</v>
      </c>
      <c r="G22" s="25">
        <f>SUM(G23:G24)</f>
        <v>227892.8</v>
      </c>
      <c r="H22" s="25">
        <v>260098.3</v>
      </c>
      <c r="I22" s="25">
        <v>262887.3</v>
      </c>
      <c r="J22" s="26">
        <f>SUM(J23:J24)</f>
        <v>290431.09830940189</v>
      </c>
      <c r="K22" s="25">
        <f>SUM(K23:K24)</f>
        <v>67233.697037099992</v>
      </c>
      <c r="L22" s="25">
        <f>K22/J22*100</f>
        <v>23.149620487773877</v>
      </c>
    </row>
    <row r="23" spans="1:12" x14ac:dyDescent="0.2">
      <c r="A23" s="9"/>
      <c r="B23" s="15" t="s">
        <v>10</v>
      </c>
      <c r="C23" s="13">
        <v>106169.8</v>
      </c>
      <c r="D23" s="13">
        <v>133071</v>
      </c>
      <c r="E23" s="13">
        <v>155446.79999999999</v>
      </c>
      <c r="F23" s="26">
        <v>165400.6</v>
      </c>
      <c r="G23" s="25">
        <v>176115</v>
      </c>
      <c r="H23" s="25">
        <v>200538.4</v>
      </c>
      <c r="I23" s="25">
        <v>203788.6</v>
      </c>
      <c r="J23" s="26">
        <f>(J20*J21*12)/1000</f>
        <v>224444.44439999998</v>
      </c>
      <c r="K23" s="26">
        <f>(K20*K21*3)/1000</f>
        <v>52119.144989999993</v>
      </c>
      <c r="L23" s="25">
        <f>K23/J23*100</f>
        <v>23.221401237766614</v>
      </c>
    </row>
    <row r="24" spans="1:12" x14ac:dyDescent="0.2">
      <c r="A24" s="9"/>
      <c r="B24" s="15" t="s">
        <v>11</v>
      </c>
      <c r="C24" s="13">
        <v>30628.2</v>
      </c>
      <c r="D24" s="13">
        <v>38590.5</v>
      </c>
      <c r="E24" s="13">
        <v>45079.6</v>
      </c>
      <c r="F24" s="26">
        <v>48627.8</v>
      </c>
      <c r="G24" s="25">
        <f>ROUND(G23*0.294,1)</f>
        <v>51777.8</v>
      </c>
      <c r="H24" s="25">
        <v>59559.9</v>
      </c>
      <c r="I24" s="25">
        <v>59098.7</v>
      </c>
      <c r="J24" s="26">
        <f>G24/G23*J23</f>
        <v>65986.653909401924</v>
      </c>
      <c r="K24" s="25">
        <f>K23*29%</f>
        <v>15114.552047099996</v>
      </c>
      <c r="L24" s="25">
        <f>K24/J24*100</f>
        <v>22.905468229760384</v>
      </c>
    </row>
    <row r="25" spans="1:12" x14ac:dyDescent="0.2">
      <c r="A25" s="9" t="s">
        <v>27</v>
      </c>
      <c r="B25" s="10" t="s">
        <v>33</v>
      </c>
      <c r="C25" s="27" t="s">
        <v>12</v>
      </c>
      <c r="D25" s="14">
        <f>D22-$C22</f>
        <v>34863.5</v>
      </c>
      <c r="E25" s="14">
        <f t="shared" ref="E25:F25" si="1">E22-$C22</f>
        <v>63728.399999999994</v>
      </c>
      <c r="F25" s="14">
        <f t="shared" si="1"/>
        <v>77230.399999999994</v>
      </c>
      <c r="G25" s="23">
        <f>G22-$C22</f>
        <v>91094.799999999988</v>
      </c>
      <c r="H25" s="23">
        <v>123300.29999999999</v>
      </c>
      <c r="I25" s="23">
        <f>I22-C22</f>
        <v>126089.29999999999</v>
      </c>
      <c r="J25" s="14">
        <f>J22-$C22</f>
        <v>153633.09830940189</v>
      </c>
      <c r="K25" s="23"/>
      <c r="L25" s="25"/>
    </row>
    <row r="26" spans="1:12" ht="42" x14ac:dyDescent="0.2">
      <c r="A26" s="6" t="s">
        <v>14</v>
      </c>
      <c r="B26" s="7" t="s">
        <v>18</v>
      </c>
      <c r="C26" s="7"/>
      <c r="D26" s="7"/>
      <c r="E26" s="7"/>
      <c r="F26" s="8"/>
      <c r="G26" s="8"/>
      <c r="H26" s="8"/>
      <c r="I26" s="8"/>
      <c r="J26" s="8"/>
      <c r="K26" s="8"/>
      <c r="L26" s="8"/>
    </row>
    <row r="27" spans="1:12" ht="33.75" x14ac:dyDescent="0.2">
      <c r="A27" s="9" t="s">
        <v>28</v>
      </c>
      <c r="B27" s="10" t="s">
        <v>6</v>
      </c>
      <c r="C27" s="11"/>
      <c r="D27" s="11"/>
      <c r="E27" s="11"/>
      <c r="F27" s="12"/>
      <c r="G27" s="12"/>
      <c r="H27" s="12"/>
      <c r="I27" s="12"/>
      <c r="J27" s="12"/>
      <c r="K27" s="12"/>
      <c r="L27" s="12"/>
    </row>
    <row r="28" spans="1:12" ht="22.5" x14ac:dyDescent="0.2">
      <c r="A28" s="9"/>
      <c r="B28" s="10" t="s">
        <v>7</v>
      </c>
      <c r="C28" s="33">
        <v>89</v>
      </c>
      <c r="D28" s="33">
        <v>85</v>
      </c>
      <c r="E28" s="33">
        <v>84</v>
      </c>
      <c r="F28" s="33">
        <v>81</v>
      </c>
      <c r="G28" s="35">
        <v>81</v>
      </c>
      <c r="H28" s="35">
        <v>55</v>
      </c>
      <c r="I28" s="35">
        <v>49.8</v>
      </c>
      <c r="J28" s="33">
        <v>55</v>
      </c>
      <c r="K28" s="35">
        <v>17</v>
      </c>
      <c r="L28" s="25">
        <f>K28/J28*100</f>
        <v>30.909090909090907</v>
      </c>
    </row>
    <row r="29" spans="1:12" x14ac:dyDescent="0.2">
      <c r="A29" s="9"/>
      <c r="B29" s="10" t="s">
        <v>8</v>
      </c>
      <c r="C29" s="13">
        <v>50448.800000000003</v>
      </c>
      <c r="D29" s="13">
        <v>51405.9</v>
      </c>
      <c r="E29" s="13">
        <v>53050.9</v>
      </c>
      <c r="F29" s="13">
        <v>53422.8</v>
      </c>
      <c r="G29" s="23">
        <f>G31/12/G28*1000</f>
        <v>58862.037037037036</v>
      </c>
      <c r="H29" s="23">
        <v>65232.4</v>
      </c>
      <c r="I29" s="23">
        <v>67733</v>
      </c>
      <c r="J29" s="13">
        <v>71119.7</v>
      </c>
      <c r="K29" s="23">
        <v>67563.7</v>
      </c>
      <c r="L29" s="25">
        <f>K29/J29*100</f>
        <v>94.999978908797416</v>
      </c>
    </row>
    <row r="30" spans="1:12" ht="33.75" x14ac:dyDescent="0.2">
      <c r="A30" s="9" t="s">
        <v>29</v>
      </c>
      <c r="B30" s="10" t="s">
        <v>9</v>
      </c>
      <c r="C30" s="13">
        <v>66838.5</v>
      </c>
      <c r="D30" s="13">
        <v>67115.5</v>
      </c>
      <c r="E30" s="13">
        <v>68653.799999999988</v>
      </c>
      <c r="F30" s="13">
        <v>66622.240000000005</v>
      </c>
      <c r="G30" s="23">
        <f>SUM(G31:G32)</f>
        <v>73634.3</v>
      </c>
      <c r="H30" s="23">
        <v>55663.7</v>
      </c>
      <c r="I30" s="23">
        <v>52247.3</v>
      </c>
      <c r="J30" s="26">
        <f>SUM(J31:J32)</f>
        <v>60549.481958921999</v>
      </c>
      <c r="K30" s="23">
        <f>SUM(K31:K32)</f>
        <v>4444.8814388006995</v>
      </c>
      <c r="L30" s="23">
        <f>K30/J30*100</f>
        <v>7.3409074611343454</v>
      </c>
    </row>
    <row r="31" spans="1:12" x14ac:dyDescent="0.2">
      <c r="A31" s="9"/>
      <c r="B31" s="15" t="s">
        <v>10</v>
      </c>
      <c r="C31" s="13">
        <v>53222.5</v>
      </c>
      <c r="D31" s="13">
        <v>52434</v>
      </c>
      <c r="E31" s="13">
        <v>53475.299999999996</v>
      </c>
      <c r="F31" s="13">
        <v>51926.94</v>
      </c>
      <c r="G31" s="25">
        <v>57213.9</v>
      </c>
      <c r="H31" s="25">
        <v>43053.4</v>
      </c>
      <c r="I31" s="25">
        <v>40501.800000000003</v>
      </c>
      <c r="J31" s="26">
        <f>(J28*J29*12)/1000</f>
        <v>46939.002</v>
      </c>
      <c r="K31" s="25">
        <f>(K28*K29*3)/1000</f>
        <v>3445.7486999999996</v>
      </c>
      <c r="L31" s="25">
        <f>K31/J31*100</f>
        <v>7.3409074611343454</v>
      </c>
    </row>
    <row r="32" spans="1:12" x14ac:dyDescent="0.2">
      <c r="A32" s="9"/>
      <c r="B32" s="15" t="s">
        <v>11</v>
      </c>
      <c r="C32" s="13">
        <v>13616</v>
      </c>
      <c r="D32" s="13">
        <v>14681.5</v>
      </c>
      <c r="E32" s="13">
        <v>15178.5</v>
      </c>
      <c r="F32" s="13">
        <v>14695.3</v>
      </c>
      <c r="G32" s="25">
        <f>ROUND(G31*0.287,1)</f>
        <v>16420.400000000001</v>
      </c>
      <c r="H32" s="25">
        <v>12610.3</v>
      </c>
      <c r="I32" s="25">
        <v>11745.5</v>
      </c>
      <c r="J32" s="26">
        <f>J31*0.289961</f>
        <v>13610.479958922002</v>
      </c>
      <c r="K32" s="25">
        <f>K31*0.289961</f>
        <v>999.13273880069994</v>
      </c>
      <c r="L32" s="25">
        <f>K32/J32*100</f>
        <v>7.3409074611343454</v>
      </c>
    </row>
    <row r="33" spans="1:12" s="17" customFormat="1" x14ac:dyDescent="0.2">
      <c r="A33" s="16" t="s">
        <v>30</v>
      </c>
      <c r="B33" s="10" t="s">
        <v>33</v>
      </c>
      <c r="C33" s="28" t="s">
        <v>12</v>
      </c>
      <c r="D33" s="14">
        <f>D30-$C30</f>
        <v>277</v>
      </c>
      <c r="E33" s="14">
        <f t="shared" ref="E33:F33" si="2">E30-$C30</f>
        <v>1815.2999999999884</v>
      </c>
      <c r="F33" s="14">
        <f t="shared" si="2"/>
        <v>-216.25999999999476</v>
      </c>
      <c r="G33" s="23">
        <f>G30-$C30</f>
        <v>6795.8000000000029</v>
      </c>
      <c r="H33" s="23">
        <v>-11174.800000000003</v>
      </c>
      <c r="I33" s="23">
        <f>I30-C30</f>
        <v>-14591.199999999997</v>
      </c>
      <c r="J33" s="14">
        <f>J30-$C30</f>
        <v>-6289.0180410780013</v>
      </c>
      <c r="K33" s="23"/>
      <c r="L33" s="29"/>
    </row>
    <row r="34" spans="1:12" x14ac:dyDescent="0.2">
      <c r="A34" s="6" t="s">
        <v>15</v>
      </c>
      <c r="B34" s="7" t="s">
        <v>16</v>
      </c>
      <c r="C34" s="7"/>
      <c r="D34" s="7"/>
      <c r="E34" s="7"/>
      <c r="F34" s="8"/>
      <c r="G34" s="8"/>
      <c r="H34" s="8"/>
      <c r="I34" s="8"/>
      <c r="J34" s="8"/>
      <c r="K34" s="8"/>
      <c r="L34" s="8"/>
    </row>
    <row r="35" spans="1:12" ht="33.75" x14ac:dyDescent="0.2">
      <c r="A35" s="9"/>
      <c r="B35" s="10" t="s">
        <v>17</v>
      </c>
      <c r="C35" s="11"/>
      <c r="D35" s="11"/>
      <c r="E35" s="11"/>
      <c r="F35" s="12"/>
      <c r="G35" s="12"/>
      <c r="H35" s="12"/>
      <c r="I35" s="12"/>
      <c r="J35" s="12"/>
      <c r="K35" s="12"/>
      <c r="L35" s="12"/>
    </row>
    <row r="36" spans="1:12" ht="22.5" x14ac:dyDescent="0.2">
      <c r="A36" s="9"/>
      <c r="B36" s="10" t="s">
        <v>7</v>
      </c>
      <c r="C36" s="33">
        <v>128</v>
      </c>
      <c r="D36" s="33">
        <v>131</v>
      </c>
      <c r="E36" s="33">
        <v>108</v>
      </c>
      <c r="F36" s="34">
        <v>104</v>
      </c>
      <c r="G36" s="35">
        <v>110</v>
      </c>
      <c r="H36" s="35">
        <v>112</v>
      </c>
      <c r="I36" s="35">
        <v>116.5</v>
      </c>
      <c r="J36" s="34">
        <v>119</v>
      </c>
      <c r="K36" s="35">
        <v>116.3</v>
      </c>
      <c r="L36" s="25">
        <f>K36/J36*100</f>
        <v>97.731092436974791</v>
      </c>
    </row>
    <row r="37" spans="1:12" x14ac:dyDescent="0.2">
      <c r="A37" s="9"/>
      <c r="B37" s="10" t="s">
        <v>8</v>
      </c>
      <c r="C37" s="13">
        <v>33133.4</v>
      </c>
      <c r="D37" s="13">
        <v>37337.9</v>
      </c>
      <c r="E37" s="13">
        <v>39540.800000000003</v>
      </c>
      <c r="F37" s="24">
        <v>39873.300000000003</v>
      </c>
      <c r="G37" s="23">
        <f>G39/G36/12*1000</f>
        <v>52000.227272727272</v>
      </c>
      <c r="H37" s="23">
        <v>60709.4</v>
      </c>
      <c r="I37" s="23">
        <v>64124.3</v>
      </c>
      <c r="J37" s="24">
        <v>67330.5</v>
      </c>
      <c r="K37" s="23">
        <v>67330.8</v>
      </c>
      <c r="L37" s="25">
        <f>K37/J37*100</f>
        <v>100.0004455633034</v>
      </c>
    </row>
    <row r="38" spans="1:12" ht="33.75" x14ac:dyDescent="0.2">
      <c r="A38" s="9" t="s">
        <v>13</v>
      </c>
      <c r="B38" s="10" t="s">
        <v>9</v>
      </c>
      <c r="C38" s="13">
        <v>63209</v>
      </c>
      <c r="D38" s="13">
        <v>75411.099999999991</v>
      </c>
      <c r="E38" s="13">
        <v>66119.799999999988</v>
      </c>
      <c r="F38" s="26">
        <v>64394</v>
      </c>
      <c r="G38" s="25">
        <f>SUM(G39:G40)</f>
        <v>88351.8</v>
      </c>
      <c r="H38" s="25">
        <v>105206.7</v>
      </c>
      <c r="I38" s="25">
        <v>115403.4</v>
      </c>
      <c r="J38" s="26">
        <f>SUM(J39:J40)</f>
        <v>123305.9147016354</v>
      </c>
      <c r="K38" s="25">
        <f>SUM(K39:K40)</f>
        <v>30127.188604426814</v>
      </c>
      <c r="L38" s="25">
        <f>K38/J38*100</f>
        <v>24.432881972714679</v>
      </c>
    </row>
    <row r="39" spans="1:12" x14ac:dyDescent="0.2">
      <c r="A39" s="9"/>
      <c r="B39" s="15" t="s">
        <v>10</v>
      </c>
      <c r="C39" s="13">
        <v>50892.9</v>
      </c>
      <c r="D39" s="13">
        <v>58695.199999999997</v>
      </c>
      <c r="E39" s="13">
        <v>51244.899999999994</v>
      </c>
      <c r="F39" s="26">
        <v>49761.9</v>
      </c>
      <c r="G39" s="25">
        <v>68640.3</v>
      </c>
      <c r="H39" s="25">
        <v>81593.5</v>
      </c>
      <c r="I39" s="25">
        <v>89645.8</v>
      </c>
      <c r="J39" s="26">
        <f>(J36*J37*12)/1000</f>
        <v>96147.953999999998</v>
      </c>
      <c r="K39" s="26">
        <f>(K36*K37*3)/1000</f>
        <v>23491.716120000001</v>
      </c>
      <c r="L39" s="25">
        <f>K39/J39*100</f>
        <v>24.432881972714679</v>
      </c>
    </row>
    <row r="40" spans="1:12" x14ac:dyDescent="0.2">
      <c r="A40" s="9"/>
      <c r="B40" s="15" t="s">
        <v>11</v>
      </c>
      <c r="C40" s="13">
        <v>12316.1</v>
      </c>
      <c r="D40" s="13">
        <v>16715.899999999998</v>
      </c>
      <c r="E40" s="13">
        <v>14874.9</v>
      </c>
      <c r="F40" s="26">
        <v>14632.1</v>
      </c>
      <c r="G40" s="25">
        <v>19711.5</v>
      </c>
      <c r="H40" s="25">
        <v>23613.200000000001</v>
      </c>
      <c r="I40" s="25">
        <v>25757.599999999999</v>
      </c>
      <c r="J40" s="26">
        <f>J39*0.2824601</f>
        <v>27157.960701635398</v>
      </c>
      <c r="K40" s="25">
        <f>K39*0.2824601</f>
        <v>6635.4724844268121</v>
      </c>
      <c r="L40" s="25">
        <f>K40/J40*100</f>
        <v>24.432881972714679</v>
      </c>
    </row>
    <row r="41" spans="1:12" ht="13.9" customHeight="1" x14ac:dyDescent="0.2">
      <c r="A41" s="9" t="s">
        <v>14</v>
      </c>
      <c r="B41" s="10" t="s">
        <v>33</v>
      </c>
      <c r="C41" s="27" t="s">
        <v>12</v>
      </c>
      <c r="D41" s="14">
        <f>D38-$C38</f>
        <v>12202.099999999991</v>
      </c>
      <c r="E41" s="14">
        <f t="shared" ref="E41:F41" si="3">E38-$C38</f>
        <v>2910.7999999999884</v>
      </c>
      <c r="F41" s="14">
        <f t="shared" si="3"/>
        <v>1185</v>
      </c>
      <c r="G41" s="23">
        <f>G38-$C38</f>
        <v>25142.800000000003</v>
      </c>
      <c r="H41" s="23">
        <v>41997.7</v>
      </c>
      <c r="I41" s="23">
        <f>I38-C38</f>
        <v>52194.399999999994</v>
      </c>
      <c r="J41" s="14">
        <f>J38-$C38</f>
        <v>60096.914701635396</v>
      </c>
      <c r="K41" s="23"/>
      <c r="L41" s="25"/>
    </row>
    <row r="42" spans="1:12" x14ac:dyDescent="0.2">
      <c r="B42" s="18"/>
      <c r="C42" s="18"/>
      <c r="D42" s="18"/>
      <c r="E42" s="18"/>
      <c r="F42" s="18"/>
      <c r="G42" s="18"/>
      <c r="H42" s="18"/>
      <c r="I42" s="42"/>
      <c r="J42" s="18"/>
      <c r="K42" s="18"/>
      <c r="L42" s="18"/>
    </row>
    <row r="43" spans="1:12" x14ac:dyDescent="0.2">
      <c r="G43" s="21"/>
      <c r="H43" s="21"/>
      <c r="I43" s="43"/>
      <c r="K43" s="21"/>
    </row>
    <row r="44" spans="1:12" x14ac:dyDescent="0.2">
      <c r="G44" s="21"/>
      <c r="H44" s="21"/>
      <c r="I44" s="43"/>
      <c r="K44" s="21"/>
    </row>
    <row r="45" spans="1:12" x14ac:dyDescent="0.2">
      <c r="G45" s="21"/>
      <c r="H45" s="21"/>
      <c r="I45" s="43"/>
      <c r="K45" s="21"/>
    </row>
    <row r="46" spans="1:12" x14ac:dyDescent="0.2">
      <c r="G46" s="21"/>
      <c r="H46" s="21"/>
      <c r="I46" s="43"/>
      <c r="K46" s="36"/>
    </row>
    <row r="47" spans="1:12" x14ac:dyDescent="0.2">
      <c r="G47" s="21"/>
      <c r="H47" s="21"/>
      <c r="I47" s="43"/>
      <c r="K47" s="21"/>
    </row>
    <row r="48" spans="1:12" x14ac:dyDescent="0.2">
      <c r="G48" s="21"/>
      <c r="H48" s="21"/>
      <c r="I48" s="43"/>
      <c r="K48" s="21"/>
    </row>
    <row r="49" spans="7:11" x14ac:dyDescent="0.2">
      <c r="G49" s="21"/>
      <c r="H49" s="21"/>
      <c r="I49" s="43"/>
      <c r="K49" s="21"/>
    </row>
  </sheetData>
  <mergeCells count="15">
    <mergeCell ref="K7:K8"/>
    <mergeCell ref="G7:G8"/>
    <mergeCell ref="H7:H8"/>
    <mergeCell ref="A2:B2"/>
    <mergeCell ref="C2:F2"/>
    <mergeCell ref="A4:L4"/>
    <mergeCell ref="A7:A8"/>
    <mergeCell ref="B7:B8"/>
    <mergeCell ref="C7:C8"/>
    <mergeCell ref="D7:D8"/>
    <mergeCell ref="E7:E8"/>
    <mergeCell ref="F7:F8"/>
    <mergeCell ref="J7:J8"/>
    <mergeCell ref="L7:L8"/>
    <mergeCell ref="I7:I8"/>
  </mergeCells>
  <printOptions horizontalCentered="1"/>
  <pageMargins left="0.39370078740157483" right="0.39370078740157483" top="0.59055118110236227" bottom="0.39370078740157483" header="0.39370078740157483" footer="0.19685039370078741"/>
  <pageSetup paperSize="9" scale="71" firstPageNumber="305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Целевые по ЗП</vt:lpstr>
      <vt:lpstr>'Целевые по ЗП'!Заголовки_для_печати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Храмова Анна Ивановна</dc:creator>
  <cp:lastModifiedBy>Сергей Медведев</cp:lastModifiedBy>
  <cp:lastPrinted>2020-05-20T10:33:43Z</cp:lastPrinted>
  <dcterms:created xsi:type="dcterms:W3CDTF">2017-04-18T05:28:44Z</dcterms:created>
  <dcterms:modified xsi:type="dcterms:W3CDTF">2020-05-20T10:33:50Z</dcterms:modified>
</cp:coreProperties>
</file>